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55" sheetId="7" r:id="rId1"/>
  </sheets>
  <definedNames>
    <definedName name="_xlnm.Print_Area" localSheetId="0">'Cuadro 55'!$B$2:$F$38</definedName>
  </definedNames>
  <calcPr calcId="162913"/>
</workbook>
</file>

<file path=xl/calcChain.xml><?xml version="1.0" encoding="utf-8"?>
<calcChain xmlns="http://schemas.openxmlformats.org/spreadsheetml/2006/main">
  <c r="F31" i="7" l="1"/>
  <c r="F25" i="7"/>
</calcChain>
</file>

<file path=xl/sharedStrings.xml><?xml version="1.0" encoding="utf-8"?>
<sst xmlns="http://schemas.openxmlformats.org/spreadsheetml/2006/main" count="52" uniqueCount="52">
  <si>
    <t>Concepto</t>
  </si>
  <si>
    <t>1.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</si>
  <si>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</si>
  <si>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</si>
  <si>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</si>
  <si>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</si>
  <si>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</si>
  <si>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</si>
  <si>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</si>
  <si>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</si>
  <si>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</si>
  <si>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</si>
  <si>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</si>
  <si>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</si>
  <si>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</si>
  <si>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</si>
  <si>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</si>
  <si>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</si>
  <si>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</si>
  <si>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</si>
  <si>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</si>
  <si>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</si>
  <si>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Suma de bases imponibles individuales sin consolidar</t>
  </si>
  <si>
    <t>Base imponible neta consolidada</t>
  </si>
  <si>
    <t>14.</t>
  </si>
  <si>
    <t>15.</t>
  </si>
  <si>
    <t>16.</t>
  </si>
  <si>
    <t>Base imponible consolidada, antes de la aplicación de la reserva de capitalización y la compensación de bases imponibles negativas de ejercicios anteriores</t>
  </si>
  <si>
    <t>Líquido a ingresar o devolver</t>
  </si>
  <si>
    <t>10.2. Deducciones por doble imposición</t>
  </si>
  <si>
    <t>10.3. Deducciones por inversiones y creación de empleo</t>
  </si>
  <si>
    <r>
      <t xml:space="preserve">Importe
</t>
    </r>
    <r>
      <rPr>
        <sz val="10"/>
        <rFont val="Times New Roman"/>
        <family val="1"/>
      </rPr>
      <t>(millones de euros)</t>
    </r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</si>
  <si>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</si>
  <si>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EVOLUCIÓN DE LOS IMPORTES DE LAS PRINCIPALES MAGNITUDES</t>
  </si>
  <si>
    <t>DE LOS GRUPOS EN RÉGIMEN DE CONSOLIDACIÓN FISCAL</t>
  </si>
  <si>
    <t>Cuota íntegra</t>
  </si>
  <si>
    <t>(*) Salvo en los tipos medio y efectivo, para los que figuran las diferencias porcentuales.</t>
  </si>
  <si>
    <t>1.1. Base imponible positiva</t>
  </si>
  <si>
    <t>1.2. Base imponible negativa</t>
  </si>
  <si>
    <t>6.1. Base imponible positiva</t>
  </si>
  <si>
    <t>6.2. Base imponible negativa</t>
  </si>
  <si>
    <t>10.1. Bonificaciones</t>
  </si>
  <si>
    <t>Reserva de capitalización</t>
  </si>
  <si>
    <t>Reserva de nivelación</t>
  </si>
  <si>
    <t>Correcciones:</t>
  </si>
  <si>
    <t>2.1. A la suma de bases imponibles individuales:</t>
  </si>
  <si>
    <t>2.2. A la base imponible consolidada</t>
  </si>
  <si>
    <t xml:space="preserve"> 2.1.2. Otras correcciones</t>
  </si>
  <si>
    <t xml:space="preserve"> 2.1.1. Por diferimiento de resultados internos</t>
  </si>
  <si>
    <t>IS 2017 Y 2018</t>
  </si>
  <si>
    <t>Fuentes: Agencia Tributaria y Memoria de la Administración Tributaria 2019</t>
  </si>
  <si>
    <t>Cuadro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</si>
</sst>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5" fillId="0" borderId="8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166" fontId="13" fillId="0" borderId="14" xfId="5" quotePrefix="1" applyNumberFormat="1" applyFont="1" applyFill="1" applyBorder="1" applyAlignment="1">
      <alignment horizontal="right" vertical="center" indent="1"/>
    </xf>
    <xf numFmtId="166" fontId="14" fillId="0" borderId="12" xfId="5" quotePrefix="1" applyNumberFormat="1" applyFont="1" applyFill="1" applyBorder="1" applyAlignment="1">
      <alignment horizontal="right" vertical="center" indent="1"/>
    </xf>
    <xf numFmtId="166" fontId="13" fillId="0" borderId="12" xfId="5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indent="1"/>
    </xf>
    <xf numFmtId="166" fontId="13" fillId="0" borderId="15" xfId="5" quotePrefix="1" applyNumberFormat="1" applyFont="1" applyFill="1" applyBorder="1" applyAlignment="1">
      <alignment horizontal="right" vertical="center" indent="1"/>
    </xf>
    <xf numFmtId="166" fontId="13" fillId="0" borderId="12" xfId="5" quotePrefix="1" applyNumberFormat="1" applyFont="1" applyFill="1" applyBorder="1" applyAlignment="1">
      <alignment horizontal="right" vertical="center" indent="1"/>
    </xf>
    <xf numFmtId="166" fontId="13" fillId="0" borderId="16" xfId="5" applyNumberFormat="1" applyFont="1" applyFill="1" applyBorder="1" applyAlignment="1">
      <alignment horizontal="right" vertical="center" indent="1"/>
    </xf>
    <xf numFmtId="164" fontId="13" fillId="0" borderId="2" xfId="3" applyNumberFormat="1" applyFont="1" applyFill="1" applyBorder="1" applyAlignment="1">
      <alignment horizontal="right" vertical="center" indent="1"/>
    </xf>
    <xf numFmtId="164" fontId="14" fillId="0" borderId="3" xfId="3" applyNumberFormat="1" applyFont="1" applyFill="1" applyBorder="1" applyAlignment="1">
      <alignment horizontal="right" vertical="center" indent="1"/>
    </xf>
    <xf numFmtId="164" fontId="13" fillId="0" borderId="3" xfId="3" applyNumberFormat="1" applyFont="1" applyFill="1" applyBorder="1" applyAlignment="1">
      <alignment horizontal="right" vertical="center" wrapText="1" indent="1"/>
    </xf>
    <xf numFmtId="164" fontId="14" fillId="0" borderId="3" xfId="3" applyNumberFormat="1" applyFont="1" applyFill="1" applyBorder="1" applyAlignment="1">
      <alignment horizontal="right" vertical="center" wrapText="1" indent="1"/>
    </xf>
    <xf numFmtId="164" fontId="13" fillId="0" borderId="17" xfId="3" applyNumberFormat="1" applyFont="1" applyFill="1" applyBorder="1" applyAlignment="1">
      <alignment horizontal="right" vertical="center" wrapText="1" indent="1"/>
    </xf>
    <xf numFmtId="164" fontId="13" fillId="0" borderId="4" xfId="3" applyNumberFormat="1" applyFont="1" applyFill="1" applyBorder="1" applyAlignment="1">
      <alignment horizontal="right" vertical="center" wrapText="1" indent="1"/>
    </xf>
    <xf numFmtId="164" fontId="13" fillId="0" borderId="5" xfId="3" applyNumberFormat="1" applyFont="1" applyFill="1" applyBorder="1" applyAlignment="1">
      <alignment horizontal="right" vertical="center" wrapText="1" indent="1"/>
    </xf>
    <xf numFmtId="164" fontId="14" fillId="0" borderId="6" xfId="3" applyNumberFormat="1" applyFont="1" applyFill="1" applyBorder="1" applyAlignment="1">
      <alignment horizontal="right" vertical="center" wrapText="1" indent="1"/>
    </xf>
    <xf numFmtId="164" fontId="13" fillId="0" borderId="6" xfId="3" applyNumberFormat="1" applyFont="1" applyFill="1" applyBorder="1" applyAlignment="1">
      <alignment horizontal="right" vertical="center" wrapText="1" indent="1"/>
    </xf>
    <xf numFmtId="164" fontId="13" fillId="0" borderId="18" xfId="3" applyNumberFormat="1" applyFont="1" applyFill="1" applyBorder="1" applyAlignment="1">
      <alignment horizontal="right" vertical="center" wrapText="1" indent="1"/>
    </xf>
    <xf numFmtId="164" fontId="13" fillId="0" borderId="7" xfId="3" applyNumberFormat="1" applyFont="1" applyFill="1" applyBorder="1" applyAlignment="1">
      <alignment horizontal="right" vertical="center" wrapText="1" indent="1"/>
    </xf>
    <xf numFmtId="164" fontId="13" fillId="0" borderId="6" xfId="3" quotePrefix="1" applyNumberFormat="1" applyFont="1" applyFill="1" applyBorder="1" applyAlignment="1">
      <alignment horizontal="right" vertical="center" wrapText="1" indent="2"/>
    </xf>
    <xf numFmtId="0" fontId="15" fillId="0" borderId="0" xfId="0" applyFont="1"/>
    <xf numFmtId="164" fontId="13" fillId="0" borderId="6" xfId="3" quotePrefix="1" applyNumberFormat="1" applyFont="1" applyFill="1" applyBorder="1" applyAlignment="1">
      <alignment horizontal="right" vertical="center" wrapText="1" indent="1"/>
    </xf>
    <xf numFmtId="166" fontId="13" fillId="0" borderId="12" xfId="5" quotePrefix="1" applyNumberFormat="1" applyFont="1" applyFill="1" applyBorder="1" applyAlignment="1">
      <alignment horizontal="right" vertical="center" wrapText="1" indent="1"/>
    </xf>
    <xf numFmtId="49" fontId="5" fillId="0" borderId="18" xfId="3" applyNumberFormat="1" applyFont="1" applyFill="1" applyBorder="1" applyAlignment="1">
      <alignment horizontal="right" vertical="top" wrapText="1"/>
    </xf>
    <xf numFmtId="3" fontId="5" fillId="0" borderId="17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 applyAlignment="1">
      <alignment horizontal="right" vertical="top" wrapText="1"/>
    </xf>
    <xf numFmtId="49" fontId="5" fillId="0" borderId="9" xfId="3" applyNumberFormat="1" applyFont="1" applyFill="1" applyBorder="1" applyAlignment="1">
      <alignment vertical="center" wrapText="1"/>
    </xf>
    <xf numFmtId="164" fontId="13" fillId="0" borderId="8" xfId="3" applyNumberFormat="1" applyFont="1" applyFill="1" applyBorder="1" applyAlignment="1">
      <alignment horizontal="right" vertical="center" wrapText="1" indent="1"/>
    </xf>
    <xf numFmtId="164" fontId="13" fillId="0" borderId="9" xfId="3" applyNumberFormat="1" applyFont="1" applyFill="1" applyBorder="1" applyAlignment="1">
      <alignment horizontal="right" vertical="center" wrapText="1" indent="1"/>
    </xf>
    <xf numFmtId="166" fontId="13" fillId="0" borderId="13" xfId="5" applyNumberFormat="1" applyFont="1" applyFill="1" applyBorder="1" applyAlignment="1">
      <alignment horizontal="right" vertical="center" indent="1"/>
    </xf>
    <xf numFmtId="49" fontId="5" fillId="0" borderId="18" xfId="3" applyNumberFormat="1" applyFont="1" applyFill="1" applyBorder="1" applyAlignment="1">
      <alignment horizontal="right" vertical="center" wrapText="1"/>
    </xf>
    <xf numFmtId="49" fontId="5" fillId="0" borderId="17" xfId="3" applyNumberFormat="1" applyFont="1" applyFill="1" applyBorder="1" applyAlignment="1">
      <alignment vertical="center" wrapText="1"/>
    </xf>
    <xf numFmtId="166" fontId="13" fillId="0" borderId="15" xfId="5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vertical="center"/>
    </xf>
    <xf numFmtId="10" fontId="13" fillId="0" borderId="8" xfId="4" applyNumberFormat="1" applyFont="1" applyFill="1" applyBorder="1" applyAlignment="1">
      <alignment horizontal="right" vertical="center" wrapText="1" indent="1"/>
    </xf>
    <xf numFmtId="10" fontId="13" fillId="0" borderId="9" xfId="4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2" fontId="13" fillId="0" borderId="13" xfId="5" quotePrefix="1" applyNumberFormat="1" applyFont="1" applyFill="1" applyBorder="1" applyAlignment="1">
      <alignment horizontal="right" vertical="center" indent="1"/>
    </xf>
    <xf numFmtId="2" fontId="13" fillId="0" borderId="13" xfId="5" applyNumberFormat="1" applyFont="1" applyFill="1" applyBorder="1" applyAlignment="1">
      <alignment horizontal="right" vertical="center" indent="1"/>
    </xf>
    <xf numFmtId="49" fontId="7" fillId="0" borderId="3" xfId="3" applyNumberFormat="1" applyFont="1" applyFill="1" applyBorder="1" applyAlignment="1">
      <alignment horizontal="left" vertical="center" wrapText="1" indent="3"/>
    </xf>
    <xf numFmtId="0" fontId="11" fillId="0" borderId="0" xfId="3" applyFont="1" applyFill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1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5" width="12.7109375" style="2" customWidth="1"/>
    <col min="6" max="6" width="13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80" t="s">
        <v>51</v>
      </c>
      <c r="C2" s="81"/>
      <c r="D2" s="81"/>
      <c r="E2" s="81"/>
      <c r="F2" s="82"/>
      <c r="G2" s="1"/>
      <c r="H2" s="1"/>
      <c r="I2" s="1"/>
      <c r="J2" s="1"/>
    </row>
    <row r="3" spans="2:17" ht="15" customHeight="1" x14ac:dyDescent="0.25">
      <c r="B3" s="92" t="s">
        <v>33</v>
      </c>
      <c r="C3" s="93"/>
      <c r="D3" s="93"/>
      <c r="E3" s="93"/>
      <c r="F3" s="94"/>
      <c r="G3" s="1"/>
      <c r="H3" s="1"/>
      <c r="I3" s="1"/>
      <c r="J3" s="1"/>
    </row>
    <row r="4" spans="2:17" ht="18" customHeight="1" x14ac:dyDescent="0.25">
      <c r="B4" s="83" t="s">
        <v>34</v>
      </c>
      <c r="C4" s="84"/>
      <c r="D4" s="84"/>
      <c r="E4" s="84"/>
      <c r="F4" s="85"/>
      <c r="G4" s="4"/>
      <c r="H4" s="4"/>
      <c r="I4" s="4"/>
      <c r="J4" s="4"/>
    </row>
    <row r="5" spans="2:17" ht="18" customHeight="1" x14ac:dyDescent="0.25">
      <c r="B5" s="86" t="s">
        <v>49</v>
      </c>
      <c r="C5" s="87"/>
      <c r="D5" s="87"/>
      <c r="E5" s="87"/>
      <c r="F5" s="88"/>
      <c r="G5" s="4"/>
      <c r="H5" s="4"/>
      <c r="I5" s="4"/>
      <c r="J5" s="4"/>
    </row>
    <row r="6" spans="2:17" s="5" customFormat="1" ht="5.0999999999999996" customHeight="1" x14ac:dyDescent="0.25">
      <c r="C6" s="6"/>
      <c r="D6" s="7"/>
      <c r="E6" s="7"/>
      <c r="F6" s="8"/>
      <c r="G6" s="9"/>
      <c r="H6" s="9"/>
      <c r="I6" s="9"/>
      <c r="J6" s="9"/>
      <c r="K6" s="10"/>
      <c r="L6" s="10"/>
      <c r="M6" s="10"/>
      <c r="N6" s="10"/>
      <c r="O6" s="10"/>
      <c r="P6" s="10"/>
      <c r="Q6" s="10"/>
    </row>
    <row r="7" spans="2:17" ht="36" customHeight="1" x14ac:dyDescent="0.25">
      <c r="B7" s="89" t="s">
        <v>0</v>
      </c>
      <c r="C7" s="90"/>
      <c r="D7" s="89" t="s">
        <v>31</v>
      </c>
      <c r="E7" s="90"/>
      <c r="F7" s="91" t="s">
        <v>32</v>
      </c>
      <c r="H7" s="11"/>
      <c r="I7" s="11"/>
    </row>
    <row r="8" spans="2:17" ht="21.95" customHeight="1" x14ac:dyDescent="0.25">
      <c r="B8" s="86"/>
      <c r="C8" s="88"/>
      <c r="D8" s="37">
        <v>2017</v>
      </c>
      <c r="E8" s="38">
        <v>2018</v>
      </c>
      <c r="F8" s="91"/>
      <c r="H8" s="11"/>
      <c r="I8" s="11"/>
    </row>
    <row r="9" spans="2:17" ht="20.100000000000001" customHeight="1" x14ac:dyDescent="0.25">
      <c r="B9" s="29" t="s">
        <v>1</v>
      </c>
      <c r="C9" s="23" t="s">
        <v>22</v>
      </c>
      <c r="D9" s="52">
        <v>34721.330504789992</v>
      </c>
      <c r="E9" s="46">
        <v>40094.493027550008</v>
      </c>
      <c r="F9" s="39">
        <v>0.15475105488883151</v>
      </c>
      <c r="H9" s="13"/>
      <c r="I9" s="13"/>
      <c r="J9" s="13"/>
    </row>
    <row r="10" spans="2:17" ht="20.100000000000001" customHeight="1" x14ac:dyDescent="0.25">
      <c r="B10" s="29"/>
      <c r="C10" s="24" t="s">
        <v>37</v>
      </c>
      <c r="D10" s="53">
        <v>48099.499397120002</v>
      </c>
      <c r="E10" s="47">
        <v>48597.429004090001</v>
      </c>
      <c r="F10" s="40">
        <v>1.0352074620548201E-2</v>
      </c>
      <c r="H10" s="13"/>
      <c r="I10" s="13"/>
      <c r="J10" s="13"/>
    </row>
    <row r="11" spans="2:17" ht="20.100000000000001" customHeight="1" x14ac:dyDescent="0.25">
      <c r="B11" s="29"/>
      <c r="C11" s="24" t="s">
        <v>38</v>
      </c>
      <c r="D11" s="53">
        <v>13378.168892329999</v>
      </c>
      <c r="E11" s="47">
        <v>8502.9359765400004</v>
      </c>
      <c r="F11" s="40">
        <v>-0.36441705550488884</v>
      </c>
      <c r="H11" s="13"/>
      <c r="I11" s="13"/>
      <c r="J11" s="13"/>
    </row>
    <row r="12" spans="2:17" ht="20.100000000000001" customHeight="1" x14ac:dyDescent="0.25">
      <c r="B12" s="31" t="s">
        <v>2</v>
      </c>
      <c r="C12" s="25" t="s">
        <v>44</v>
      </c>
      <c r="D12" s="54">
        <v>-4356.875739529999</v>
      </c>
      <c r="E12" s="48">
        <v>-3784.8391065399983</v>
      </c>
      <c r="F12" s="41">
        <v>0.1312951452344403</v>
      </c>
      <c r="H12" s="14"/>
      <c r="I12" s="15"/>
      <c r="J12" s="13"/>
    </row>
    <row r="13" spans="2:17" ht="20.100000000000001" customHeight="1" x14ac:dyDescent="0.25">
      <c r="B13" s="32"/>
      <c r="C13" s="26" t="s">
        <v>45</v>
      </c>
      <c r="D13" s="53">
        <v>-4228.1168184500002</v>
      </c>
      <c r="E13" s="49">
        <v>-2595.7011260999989</v>
      </c>
      <c r="F13" s="42">
        <v>0.38608575932119921</v>
      </c>
      <c r="H13" s="14"/>
      <c r="I13" s="15"/>
      <c r="J13" s="13"/>
    </row>
    <row r="14" spans="2:17" ht="20.100000000000001" customHeight="1" x14ac:dyDescent="0.25">
      <c r="B14" s="32"/>
      <c r="C14" s="77" t="s">
        <v>48</v>
      </c>
      <c r="D14" s="53">
        <v>180.3123800299999</v>
      </c>
      <c r="E14" s="49">
        <v>1786.2727346099998</v>
      </c>
      <c r="F14" s="42">
        <v>8.9065451540975964</v>
      </c>
      <c r="H14" s="14"/>
      <c r="I14" s="15"/>
      <c r="J14" s="13"/>
    </row>
    <row r="15" spans="2:17" ht="20.100000000000001" customHeight="1" x14ac:dyDescent="0.25">
      <c r="B15" s="32"/>
      <c r="C15" s="77" t="s">
        <v>47</v>
      </c>
      <c r="D15" s="53">
        <v>-4408.4291984800002</v>
      </c>
      <c r="E15" s="49">
        <v>-4381.9738607099989</v>
      </c>
      <c r="F15" s="42">
        <v>6.0010803347194325E-3</v>
      </c>
      <c r="H15" s="14"/>
      <c r="I15" s="15"/>
      <c r="J15" s="13"/>
    </row>
    <row r="16" spans="2:17" ht="20.100000000000001" customHeight="1" x14ac:dyDescent="0.25">
      <c r="B16" s="34"/>
      <c r="C16" s="35" t="s">
        <v>46</v>
      </c>
      <c r="D16" s="53">
        <v>-128.75892107999908</v>
      </c>
      <c r="E16" s="49">
        <v>-1189.1379804399994</v>
      </c>
      <c r="F16" s="42">
        <v>-8.23538322988259</v>
      </c>
      <c r="H16" s="14"/>
      <c r="I16" s="15"/>
      <c r="J16" s="13"/>
    </row>
    <row r="17" spans="2:17" ht="48" customHeight="1" x14ac:dyDescent="0.25">
      <c r="B17" s="61" t="s">
        <v>3</v>
      </c>
      <c r="C17" s="62" t="s">
        <v>27</v>
      </c>
      <c r="D17" s="55">
        <v>30362.160286509996</v>
      </c>
      <c r="E17" s="50">
        <v>36305.998656639997</v>
      </c>
      <c r="F17" s="43">
        <v>0.19576467267287523</v>
      </c>
      <c r="G17" s="13"/>
      <c r="H17" s="13"/>
      <c r="I17" s="13"/>
      <c r="J17" s="13"/>
      <c r="Q17" s="12"/>
    </row>
    <row r="18" spans="2:17" ht="20.100000000000001" customHeight="1" x14ac:dyDescent="0.25">
      <c r="B18" s="29" t="s">
        <v>4</v>
      </c>
      <c r="C18" s="27" t="s">
        <v>42</v>
      </c>
      <c r="D18" s="59">
        <v>899.85591642999998</v>
      </c>
      <c r="E18" s="48">
        <v>901.02843694000001</v>
      </c>
      <c r="F18" s="60">
        <v>1.3030091691253968E-3</v>
      </c>
      <c r="G18" s="13"/>
      <c r="H18" s="13"/>
      <c r="I18" s="13"/>
      <c r="J18" s="13"/>
      <c r="Q18" s="12"/>
    </row>
    <row r="19" spans="2:17" ht="32.450000000000003" customHeight="1" x14ac:dyDescent="0.25">
      <c r="B19" s="63" t="s">
        <v>6</v>
      </c>
      <c r="C19" s="64" t="s">
        <v>5</v>
      </c>
      <c r="D19" s="65">
        <v>5007.4412995900002</v>
      </c>
      <c r="E19" s="66">
        <v>4874.9087572599983</v>
      </c>
      <c r="F19" s="67">
        <v>-2.6467118514370485E-2</v>
      </c>
      <c r="G19" s="16"/>
      <c r="H19" s="14"/>
      <c r="I19" s="15"/>
      <c r="J19" s="13"/>
      <c r="Q19" s="12"/>
    </row>
    <row r="20" spans="2:17" ht="20.100000000000001" customHeight="1" x14ac:dyDescent="0.25">
      <c r="B20" s="29" t="s">
        <v>7</v>
      </c>
      <c r="C20" s="23" t="s">
        <v>23</v>
      </c>
      <c r="D20" s="54">
        <v>24454.863070490006</v>
      </c>
      <c r="E20" s="48">
        <v>30530.06146244</v>
      </c>
      <c r="F20" s="44">
        <v>0.24842496048489487</v>
      </c>
      <c r="G20" s="13"/>
      <c r="H20" s="13"/>
      <c r="I20" s="13"/>
      <c r="J20" s="13"/>
    </row>
    <row r="21" spans="2:17" ht="20.100000000000001" customHeight="1" x14ac:dyDescent="0.25">
      <c r="B21" s="31"/>
      <c r="C21" s="24" t="s">
        <v>39</v>
      </c>
      <c r="D21" s="53">
        <v>37882.916854970004</v>
      </c>
      <c r="E21" s="49">
        <v>39128.932856170002</v>
      </c>
      <c r="F21" s="40">
        <v>3.2891237123324313E-2</v>
      </c>
      <c r="G21" s="13"/>
      <c r="H21" s="13"/>
      <c r="I21" s="13"/>
      <c r="J21" s="13"/>
    </row>
    <row r="22" spans="2:17" ht="20.100000000000001" customHeight="1" x14ac:dyDescent="0.25">
      <c r="B22" s="31"/>
      <c r="C22" s="24" t="s">
        <v>40</v>
      </c>
      <c r="D22" s="53">
        <v>13428.053784479998</v>
      </c>
      <c r="E22" s="49">
        <v>8598.8713937300017</v>
      </c>
      <c r="F22" s="40">
        <v>-0.35963382842057978</v>
      </c>
      <c r="G22" s="13"/>
      <c r="H22" s="13"/>
      <c r="I22" s="13"/>
      <c r="J22" s="13"/>
    </row>
    <row r="23" spans="2:17" ht="20.100000000000001" customHeight="1" x14ac:dyDescent="0.25">
      <c r="B23" s="29" t="s">
        <v>8</v>
      </c>
      <c r="C23" s="23" t="s">
        <v>43</v>
      </c>
      <c r="D23" s="57">
        <v>28.060019769999997</v>
      </c>
      <c r="E23" s="48">
        <v>36.469008160000001</v>
      </c>
      <c r="F23" s="60">
        <v>0.29967863383297988</v>
      </c>
      <c r="G23" s="13"/>
      <c r="H23" s="13"/>
      <c r="I23" s="13"/>
      <c r="J23" s="13"/>
    </row>
    <row r="24" spans="2:17" ht="20.100000000000001" customHeight="1" x14ac:dyDescent="0.25">
      <c r="B24" s="68" t="s">
        <v>10</v>
      </c>
      <c r="C24" s="69" t="s">
        <v>35</v>
      </c>
      <c r="D24" s="55">
        <v>9618.8911838899985</v>
      </c>
      <c r="E24" s="50">
        <v>9906.9613246899989</v>
      </c>
      <c r="F24" s="70">
        <v>2.9948372976967324E-2</v>
      </c>
      <c r="G24" s="16"/>
      <c r="H24" s="14"/>
      <c r="I24" s="15"/>
      <c r="J24" s="13"/>
    </row>
    <row r="25" spans="2:17" ht="20.100000000000001" customHeight="1" x14ac:dyDescent="0.25">
      <c r="B25" s="36" t="s">
        <v>12</v>
      </c>
      <c r="C25" s="71" t="s">
        <v>13</v>
      </c>
      <c r="D25" s="72">
        <v>0.2539110496880353</v>
      </c>
      <c r="E25" s="73">
        <v>0.25318761850996485</v>
      </c>
      <c r="F25" s="75">
        <f>-0.000723431178070444*100</f>
        <v>-7.2343117807044402E-2</v>
      </c>
      <c r="G25" s="13"/>
      <c r="H25" s="13"/>
      <c r="I25" s="13"/>
      <c r="J25" s="13"/>
    </row>
    <row r="26" spans="2:17" ht="20.100000000000001" customHeight="1" x14ac:dyDescent="0.25">
      <c r="B26" s="29" t="s">
        <v>14</v>
      </c>
      <c r="C26" s="23" t="s">
        <v>9</v>
      </c>
      <c r="D26" s="54">
        <v>2204.9714321900001</v>
      </c>
      <c r="E26" s="48">
        <v>2359.5744183400002</v>
      </c>
      <c r="F26" s="41">
        <v>7.0115641360689582E-2</v>
      </c>
      <c r="G26" s="13"/>
      <c r="H26" s="13"/>
      <c r="I26" s="13"/>
      <c r="J26" s="13"/>
    </row>
    <row r="27" spans="2:17" ht="20.100000000000001" customHeight="1" x14ac:dyDescent="0.25">
      <c r="B27" s="31"/>
      <c r="C27" s="24" t="s">
        <v>41</v>
      </c>
      <c r="D27" s="53">
        <v>104.17800554</v>
      </c>
      <c r="E27" s="49">
        <v>93.490420100000023</v>
      </c>
      <c r="F27" s="42">
        <v>-0.1025896530136238</v>
      </c>
      <c r="G27" s="13"/>
      <c r="H27" s="13"/>
      <c r="I27" s="13"/>
      <c r="J27" s="13"/>
    </row>
    <row r="28" spans="2:17" ht="20.100000000000001" customHeight="1" x14ac:dyDescent="0.25">
      <c r="B28" s="31"/>
      <c r="C28" s="24" t="s">
        <v>29</v>
      </c>
      <c r="D28" s="53">
        <v>938.70191814000009</v>
      </c>
      <c r="E28" s="49">
        <v>926.09716989999993</v>
      </c>
      <c r="F28" s="42">
        <v>-1.3427849668162991E-2</v>
      </c>
      <c r="G28" s="13"/>
      <c r="H28" s="13"/>
      <c r="I28" s="13"/>
      <c r="J28" s="13"/>
    </row>
    <row r="29" spans="2:17" ht="20.100000000000001" customHeight="1" x14ac:dyDescent="0.25">
      <c r="B29" s="36"/>
      <c r="C29" s="30" t="s">
        <v>30</v>
      </c>
      <c r="D29" s="53">
        <v>1162.09150851</v>
      </c>
      <c r="E29" s="49">
        <v>1339.9868283400001</v>
      </c>
      <c r="F29" s="42">
        <v>0.15308202368511606</v>
      </c>
      <c r="G29" s="13"/>
      <c r="H29" s="13"/>
      <c r="I29" s="13"/>
      <c r="J29" s="13"/>
    </row>
    <row r="30" spans="2:17" ht="20.100000000000001" customHeight="1" x14ac:dyDescent="0.25">
      <c r="B30" s="68" t="s">
        <v>16</v>
      </c>
      <c r="C30" s="69" t="s">
        <v>11</v>
      </c>
      <c r="D30" s="55">
        <v>7413.91983669</v>
      </c>
      <c r="E30" s="50">
        <v>7547.3962174899998</v>
      </c>
      <c r="F30" s="43">
        <v>1.8003483142541143E-2</v>
      </c>
      <c r="G30" s="17"/>
      <c r="H30" s="18"/>
      <c r="I30" s="18"/>
      <c r="J30" s="18"/>
    </row>
    <row r="31" spans="2:17" ht="20.100000000000001" customHeight="1" x14ac:dyDescent="0.25">
      <c r="B31" s="74" t="s">
        <v>18</v>
      </c>
      <c r="C31" s="64" t="s">
        <v>15</v>
      </c>
      <c r="D31" s="72">
        <v>0.18911732843058748</v>
      </c>
      <c r="E31" s="73">
        <v>0.1885799556385413</v>
      </c>
      <c r="F31" s="76">
        <f>-0.000537372792046187*100</f>
        <v>-5.3737279204618703E-2</v>
      </c>
      <c r="G31" s="19"/>
    </row>
    <row r="32" spans="2:17" ht="20.100000000000001" customHeight="1" x14ac:dyDescent="0.25">
      <c r="B32" s="29" t="s">
        <v>20</v>
      </c>
      <c r="C32" s="23" t="s">
        <v>17</v>
      </c>
      <c r="D32" s="54">
        <v>481.61694799999992</v>
      </c>
      <c r="E32" s="48">
        <v>402.77140865999996</v>
      </c>
      <c r="F32" s="41">
        <v>-0.16371005976309616</v>
      </c>
      <c r="G32" s="13"/>
      <c r="H32" s="13"/>
      <c r="I32" s="13"/>
      <c r="J32" s="13"/>
    </row>
    <row r="33" spans="2:11" ht="20.100000000000001" customHeight="1" x14ac:dyDescent="0.25">
      <c r="B33" s="29" t="s">
        <v>24</v>
      </c>
      <c r="C33" s="25" t="s">
        <v>19</v>
      </c>
      <c r="D33" s="54">
        <v>11737.811913729998</v>
      </c>
      <c r="E33" s="48">
        <v>13861.732723950001</v>
      </c>
      <c r="F33" s="41">
        <v>0.18094691121567572</v>
      </c>
      <c r="G33" s="19"/>
      <c r="H33" s="20"/>
      <c r="J33" s="21"/>
      <c r="K33" s="22"/>
    </row>
    <row r="34" spans="2:11" ht="20.100000000000001" customHeight="1" x14ac:dyDescent="0.25">
      <c r="B34" s="29" t="s">
        <v>25</v>
      </c>
      <c r="C34" s="23" t="s">
        <v>21</v>
      </c>
      <c r="D34" s="54">
        <v>-4805.5167834799995</v>
      </c>
      <c r="E34" s="48">
        <v>-6717.1092448699983</v>
      </c>
      <c r="F34" s="44">
        <v>-0.39779123609795936</v>
      </c>
      <c r="G34" s="19"/>
      <c r="H34" s="20"/>
      <c r="J34" s="21"/>
      <c r="K34" s="22"/>
    </row>
    <row r="35" spans="2:11" ht="20.100000000000001" customHeight="1" x14ac:dyDescent="0.25">
      <c r="B35" s="33" t="s">
        <v>26</v>
      </c>
      <c r="C35" s="28" t="s">
        <v>28</v>
      </c>
      <c r="D35" s="56">
        <v>-4611.0536046999996</v>
      </c>
      <c r="E35" s="51">
        <v>-6557.2509509800011</v>
      </c>
      <c r="F35" s="45">
        <v>-0.42207215814976917</v>
      </c>
      <c r="G35" s="13"/>
      <c r="H35" s="13"/>
      <c r="I35" s="13"/>
      <c r="J35" s="13"/>
    </row>
    <row r="36" spans="2:11" customFormat="1" ht="2.1" customHeight="1" x14ac:dyDescent="0.25"/>
    <row r="37" spans="2:11" customFormat="1" ht="15" customHeight="1" x14ac:dyDescent="0.25">
      <c r="B37" s="58" t="s">
        <v>36</v>
      </c>
    </row>
    <row r="38" spans="2:11" customFormat="1" ht="15" customHeight="1" x14ac:dyDescent="0.25">
      <c r="B38" s="78" t="s">
        <v>50</v>
      </c>
      <c r="C38" s="79"/>
      <c r="D38" s="79"/>
      <c r="E38" s="79"/>
      <c r="F38" s="79"/>
    </row>
    <row r="39" spans="2:11" x14ac:dyDescent="0.25">
      <c r="C39" s="3"/>
      <c r="D39" s="3"/>
      <c r="E39" s="3"/>
      <c r="F39" s="3"/>
    </row>
    <row r="40" spans="2:11" x14ac:dyDescent="0.25">
      <c r="C40" s="3"/>
      <c r="D40" s="3"/>
      <c r="E40" s="3"/>
      <c r="F40" s="3"/>
    </row>
    <row r="41" spans="2:11" x14ac:dyDescent="0.25">
      <c r="D41" s="3"/>
      <c r="E41" s="3"/>
      <c r="F41" s="3"/>
    </row>
    <row r="42" spans="2:11" x14ac:dyDescent="0.25">
      <c r="C42" s="3"/>
      <c r="D42" s="3"/>
      <c r="E42" s="3"/>
      <c r="F42" s="3"/>
    </row>
    <row r="43" spans="2:11" x14ac:dyDescent="0.25">
      <c r="C43" s="3"/>
    </row>
    <row r="44" spans="2:11" x14ac:dyDescent="0.25">
      <c r="C44" s="3"/>
    </row>
    <row r="45" spans="2:11" x14ac:dyDescent="0.25">
      <c r="C45" s="3"/>
    </row>
    <row r="46" spans="2:11" x14ac:dyDescent="0.25">
      <c r="C46" s="3"/>
    </row>
    <row r="47" spans="2:11" x14ac:dyDescent="0.25">
      <c r="C47" s="3"/>
    </row>
    <row r="48" spans="2:11" x14ac:dyDescent="0.25">
      <c r="B48" s="12"/>
      <c r="C48" s="3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</sheetData>
  <mergeCells count="8">
    <mergeCell ref="B38:F38"/>
    <mergeCell ref="B2:F2"/>
    <mergeCell ref="B4:F4"/>
    <mergeCell ref="B5:F5"/>
    <mergeCell ref="B7:C8"/>
    <mergeCell ref="F7:F8"/>
    <mergeCell ref="D7:E7"/>
    <mergeCell ref="B3:F3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2020-09-30T10:30:55Z</cp:lastPrinted>
  <dcterms:created xsi:type="dcterms:W3CDTF">2014-01-16T09:25:37Z</dcterms:created>
  <dcterms:modified xsi:type="dcterms:W3CDTF">2024-01-22T13:07:32Z</dcterms:modified>
</cp:coreProperties>
</file>